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e/Library/Mobile Documents/com~apple~CloudDocs/université/InSPE/Accréditation maquette/proposition maquettes 2D/maquettes mises en forme/dossier UCA/"/>
    </mc:Choice>
  </mc:AlternateContent>
  <xr:revisionPtr revIDLastSave="0" documentId="13_ncr:1_{8632E5B3-5A11-F743-AF08-D3C15F6023EE}" xr6:coauthVersionLast="46" xr6:coauthVersionMax="46" xr10:uidLastSave="{00000000-0000-0000-0000-000000000000}"/>
  <bookViews>
    <workbookView xWindow="0" yWindow="500" windowWidth="28800" windowHeight="17500" tabRatio="500" activeTab="3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5" i="4" l="1"/>
  <c r="F21" i="3"/>
  <c r="B21" i="2"/>
  <c r="B21" i="1"/>
  <c r="F21" i="2"/>
  <c r="E21" i="2"/>
  <c r="F21" i="1"/>
  <c r="E21" i="1"/>
  <c r="F15" i="4"/>
  <c r="E15" i="4"/>
  <c r="B15" i="4"/>
  <c r="G21" i="3"/>
  <c r="E21" i="3"/>
  <c r="B21" i="3"/>
  <c r="G21" i="2"/>
  <c r="G21" i="1"/>
</calcChain>
</file>

<file path=xl/sharedStrings.xml><?xml version="1.0" encoding="utf-8"?>
<sst xmlns="http://schemas.openxmlformats.org/spreadsheetml/2006/main" count="188" uniqueCount="103">
  <si>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</si>
  <si>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</si>
  <si>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</si>
  <si>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</si>
  <si>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</si>
  <si>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</si>
  <si>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</si>
  <si>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</si>
  <si>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</si>
  <si>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</si>
  <si>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</si>
  <si>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</si>
  <si>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</si>
  <si>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</si>
  <si>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</si>
  <si>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</si>
  <si>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</si>
  <si>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</si>
  <si>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</si>
  <si>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</si>
  <si>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</si>
  <si>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ECUE113 Contexte d’exercice</t>
  </si>
  <si>
    <t xml:space="preserve">ECUE11 Option </t>
  </si>
  <si>
    <t>UE12 : Pratique réflexive et recherche</t>
  </si>
  <si>
    <t>ECUE121 Méthodologie recherche</t>
  </si>
  <si>
    <t>ECUE122 Construction des savoirs</t>
  </si>
  <si>
    <t>UE13 : Stratégies d'enseignement</t>
  </si>
  <si>
    <t xml:space="preserve">ECUE131 Programmer ses premiers enseignements </t>
  </si>
  <si>
    <t>Mutualisée 20% avec l'ensemble des parcours 2D</t>
  </si>
  <si>
    <t>ECUE132 TICEs</t>
  </si>
  <si>
    <t>Mutualisé 100% avec l'ensemble des parcours 2D</t>
  </si>
  <si>
    <t>ECUE133 Gestion de groupe</t>
  </si>
  <si>
    <t>UE21 : Contexte et innovation</t>
  </si>
  <si>
    <t>ECUE211 Innovation</t>
  </si>
  <si>
    <t>ECUE212 Langue vivante</t>
  </si>
  <si>
    <t>ECUE213 Contexte d’exercice</t>
  </si>
  <si>
    <t>UE22 : Pratique réflexive et recherche</t>
  </si>
  <si>
    <t>Mutualisée 50% avec l'ensemble des parcours 2D</t>
  </si>
  <si>
    <t>ECUE222 Construction des savoirs</t>
  </si>
  <si>
    <t>UE23 : Stratégies d'enseignement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</si>
  <si>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</si>
  <si>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</si>
  <si>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</si>
  <si>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</si>
  <si>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</si>
  <si>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UE31 : Contexte et innovation</t>
  </si>
  <si>
    <t>ECUE311 Innovation</t>
  </si>
  <si>
    <t>ECUE312 Contexte d’exercice</t>
  </si>
  <si>
    <t>UE32 : Pratique réflexive et recherche</t>
  </si>
  <si>
    <t>ECUE321 Mémoire</t>
  </si>
  <si>
    <t>ECUE322 Construction des savoirs</t>
  </si>
  <si>
    <t>UE33 : Stratégies d’enseignement</t>
  </si>
  <si>
    <t>ECUE331 TICEs disciplinaires</t>
  </si>
  <si>
    <t>ECUE332 Langues vivantes</t>
  </si>
  <si>
    <t>Mutualisée  100% avec les autres parcours 2D</t>
  </si>
  <si>
    <t>ECUE333 Gestion de groupe</t>
  </si>
  <si>
    <t>Mutualisée 70% avec les autres parcours 2D</t>
  </si>
  <si>
    <t>UE43 : Stratégies d'enseignement</t>
  </si>
  <si>
    <t>Mutualisée 20% avec les autres parcours 2D</t>
  </si>
  <si>
    <t>6h tutorat par étudiant</t>
  </si>
  <si>
    <t>ECTS</t>
  </si>
  <si>
    <r>
      <t>q</t>
    </r>
    <r>
      <rPr>
        <b/>
        <sz val="14"/>
        <color rgb="FF000000"/>
        <rFont val="Calibri"/>
        <family val="2"/>
        <charset val="1"/>
      </rPr>
      <t xml:space="preserve"> Parcours : Histoire - Géographie</t>
    </r>
  </si>
  <si>
    <t xml:space="preserve">UE14 : Savoirs fondamentaux Histoire </t>
  </si>
  <si>
    <t>ECUE141 Programme Histoire 1</t>
  </si>
  <si>
    <t>ECUE142 Programme Histoire 2</t>
  </si>
  <si>
    <t xml:space="preserve">ECUE 143 Programme Histoire 3 </t>
  </si>
  <si>
    <t xml:space="preserve">UE15 : Savoirs fondamentaux Géographie </t>
  </si>
  <si>
    <t xml:space="preserve">ECUE151 Programme Géographie 1 </t>
  </si>
  <si>
    <t>ECUE152 Programme Géographie 2</t>
  </si>
  <si>
    <t xml:space="preserve">ECUE 153 Programme Géographie 3 </t>
  </si>
  <si>
    <t xml:space="preserve">UE24 : Savoirs fondamentaux Histoire </t>
  </si>
  <si>
    <t xml:space="preserve">UE22 : Savoirs fondamentaux Géographie  </t>
  </si>
  <si>
    <t>ECUE251 Programme géographie 1</t>
  </si>
  <si>
    <t>ECUE252 Programme géographie 2</t>
  </si>
  <si>
    <t>ECUE253 Programme géographie 3</t>
  </si>
  <si>
    <t>ECUE221 Méthodologie Mémoire</t>
  </si>
  <si>
    <t>ECUE241 Programme Histoire 1</t>
  </si>
  <si>
    <t>ECUE242 Programme Histoire 2</t>
  </si>
  <si>
    <t xml:space="preserve">ECUE 243 Programme Histoire 3 </t>
  </si>
  <si>
    <t>UE34 : Savoirs fondamentaux Histoire</t>
  </si>
  <si>
    <t>UE35 :Savoirs fondamentaux Géographie</t>
  </si>
  <si>
    <t>ECUE341 Programme Histoire 1</t>
  </si>
  <si>
    <t>ECUE342 Programme Histoire 2</t>
  </si>
  <si>
    <t>ECUE343 Programme Histoire 3</t>
  </si>
  <si>
    <t>ECUE351 Programme Géographie 1</t>
  </si>
  <si>
    <t>ECUE352 Programme Géographie 2</t>
  </si>
  <si>
    <t>ECUE353 Programme Géographie 3</t>
  </si>
  <si>
    <t>UE45 : Savoirs fondamentaux Géographie</t>
  </si>
  <si>
    <t>UE44 : Savoirs fondamentaux Histoire</t>
  </si>
  <si>
    <t>ECUE441 Histoire 1</t>
  </si>
  <si>
    <t>ECUE442 Histoire 2</t>
  </si>
  <si>
    <t>ECUE443 Histoire 3</t>
  </si>
  <si>
    <t>ECUE451 Géographie 1</t>
  </si>
  <si>
    <t>ECUE452 Géographie 2</t>
  </si>
  <si>
    <t>ECUE453 Géographie 3</t>
  </si>
  <si>
    <t>ECUESTA Suivi de stage</t>
  </si>
  <si>
    <t>ECUE431 : Développer sa posture professionnelle</t>
  </si>
  <si>
    <t>6*</t>
  </si>
  <si>
    <t>UE41 Option bidisciplinaire</t>
  </si>
  <si>
    <t>Dans le cadre le l'annualisation du M2,  fusion avec l'ECUE31</t>
  </si>
  <si>
    <t>Mutualisation avec le parcours Lettres,  préparation au CAPLP "lettres-histoire"</t>
  </si>
  <si>
    <t xml:space="preserve">ECUE21 Options </t>
  </si>
  <si>
    <t>ECUE31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</si>
</sst>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3" xfId="0" applyFont="1" applyBorder="1"/>
    <xf numFmtId="0" fontId="0" fillId="0" borderId="14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Font="1" applyBorder="1" applyAlignment="1">
      <alignment horizontal="left" vertical="center"/>
    </xf>
    <xf numFmtId="0" fontId="7" fillId="0" borderId="13" xfId="0" applyFont="1" applyBorder="1"/>
    <xf numFmtId="0" fontId="0" fillId="0" borderId="14" xfId="0" applyFont="1" applyBorder="1"/>
    <xf numFmtId="49" fontId="0" fillId="0" borderId="11" xfId="0" applyNumberFormat="1" applyFont="1" applyBorder="1"/>
    <xf numFmtId="0" fontId="0" fillId="0" borderId="16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0" xfId="0" applyBorder="1"/>
    <xf numFmtId="0" fontId="6" fillId="0" borderId="2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13" xfId="0" applyBorder="1" applyAlignment="1"/>
    <xf numFmtId="0" fontId="5" fillId="0" borderId="1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1" xfId="0" applyFont="1" applyBorder="1"/>
    <xf numFmtId="0" fontId="0" fillId="0" borderId="9" xfId="0" applyFont="1" applyBorder="1" applyAlignment="1">
      <alignment horizontal="left" vertical="center"/>
    </xf>
    <xf numFmtId="0" fontId="0" fillId="0" borderId="14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14" xfId="0" applyFill="1" applyBorder="1"/>
    <xf numFmtId="0" fontId="0" fillId="0" borderId="14" xfId="0" applyFill="1" applyBorder="1" applyAlignment="1">
      <alignment horizontal="center"/>
    </xf>
    <xf numFmtId="0" fontId="0" fillId="0" borderId="8" xfId="0" applyFill="1" applyBorder="1"/>
    <xf numFmtId="0" fontId="0" fillId="0" borderId="8" xfId="0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14" xfId="0" applyFont="1" applyFill="1" applyBorder="1"/>
    <xf numFmtId="0" fontId="8" fillId="0" borderId="14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/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1" xfId="0" applyBorder="1"/>
    <xf numFmtId="0" fontId="0" fillId="0" borderId="27" xfId="0" applyBorder="1"/>
    <xf numFmtId="0" fontId="0" fillId="0" borderId="28" xfId="0" applyBorder="1"/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9" fillId="0" borderId="2" xfId="0" applyFont="1" applyBorder="1" applyAlignment="1">
      <alignment wrapText="1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22" xfId="0" applyFont="1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26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opLeftCell="A3" zoomScaleNormal="100" workbookViewId="0">
      <selection activeCell="C15" sqref="C15:C17"/>
    </sheetView>
  </sheetViews>
  <sheetFormatPr baseColWidth="10" defaultColWidth="10.6640625" defaultRowHeight="15" x14ac:dyDescent="0.2"/>
  <cols>
    <col min="1" max="1" width="37.6640625" customWidth="1"/>
    <col min="3" max="3" width="55.6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ht="19" x14ac:dyDescent="0.25">
      <c r="A2" s="1" t="s">
        <v>1</v>
      </c>
      <c r="B2" s="2" t="s">
        <v>2</v>
      </c>
      <c r="C2" s="1"/>
      <c r="D2" s="2" t="s">
        <v>61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60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82" t="s">
        <v>17</v>
      </c>
      <c r="B6" s="35">
        <v>4</v>
      </c>
      <c r="C6" s="13" t="s">
        <v>18</v>
      </c>
      <c r="D6" s="33">
        <v>0.25</v>
      </c>
      <c r="E6" s="12"/>
      <c r="F6" s="12">
        <v>9</v>
      </c>
      <c r="G6" s="12"/>
      <c r="H6" s="86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83"/>
      <c r="B7" s="17"/>
      <c r="C7" s="18" t="s">
        <v>20</v>
      </c>
      <c r="D7" s="34">
        <v>0.25</v>
      </c>
      <c r="E7" s="21"/>
      <c r="F7" s="21"/>
      <c r="G7" s="21">
        <v>10</v>
      </c>
      <c r="H7" s="86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83"/>
      <c r="B8" s="17"/>
      <c r="C8" s="18" t="s">
        <v>21</v>
      </c>
      <c r="D8" s="34">
        <v>0.25</v>
      </c>
      <c r="E8" s="21">
        <v>10</v>
      </c>
      <c r="F8" s="21">
        <v>4</v>
      </c>
      <c r="G8" s="21"/>
      <c r="H8" s="86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84"/>
      <c r="B9" s="24"/>
      <c r="C9" s="36" t="s">
        <v>22</v>
      </c>
      <c r="D9" s="37">
        <v>0.25</v>
      </c>
      <c r="E9" s="38"/>
      <c r="F9" s="38"/>
      <c r="G9" s="38">
        <v>12</v>
      </c>
      <c r="H9" s="87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82" t="s">
        <v>23</v>
      </c>
      <c r="B10" s="39">
        <v>4</v>
      </c>
      <c r="C10" s="40" t="s">
        <v>24</v>
      </c>
      <c r="D10" s="33">
        <v>0.5</v>
      </c>
      <c r="E10" s="41">
        <v>14</v>
      </c>
      <c r="F10" s="41">
        <v>6</v>
      </c>
      <c r="G10" s="41"/>
      <c r="H10" s="5" t="s">
        <v>19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6" thickBot="1" x14ac:dyDescent="0.25">
      <c r="A11" s="84"/>
      <c r="B11" s="24"/>
      <c r="C11" s="25" t="s">
        <v>25</v>
      </c>
      <c r="D11" s="42">
        <v>0.5</v>
      </c>
      <c r="E11" s="38"/>
      <c r="F11" s="38">
        <v>18</v>
      </c>
      <c r="G11" s="38"/>
      <c r="H11" s="26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88" t="s">
        <v>26</v>
      </c>
      <c r="B12" s="39">
        <v>8</v>
      </c>
      <c r="C12" s="40" t="s">
        <v>27</v>
      </c>
      <c r="D12" s="33">
        <v>0.5</v>
      </c>
      <c r="E12" s="41">
        <v>2</v>
      </c>
      <c r="F12" s="41">
        <v>38</v>
      </c>
      <c r="G12" s="41"/>
      <c r="H12" s="5" t="s">
        <v>28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89"/>
      <c r="B13" s="43"/>
      <c r="C13" s="18" t="s">
        <v>29</v>
      </c>
      <c r="D13" s="34">
        <v>0.25</v>
      </c>
      <c r="E13" s="21">
        <v>2</v>
      </c>
      <c r="F13" s="21"/>
      <c r="G13" s="21">
        <v>16</v>
      </c>
      <c r="H13" s="19" t="s">
        <v>30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6" thickBot="1" x14ac:dyDescent="0.25">
      <c r="A14" s="90"/>
      <c r="B14" s="24"/>
      <c r="C14" s="25" t="s">
        <v>31</v>
      </c>
      <c r="D14" s="42">
        <v>0.25</v>
      </c>
      <c r="E14" s="38"/>
      <c r="F14" s="38">
        <v>18</v>
      </c>
      <c r="G14" s="38"/>
      <c r="H14" s="26"/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82" t="s">
        <v>62</v>
      </c>
      <c r="B15" s="39">
        <v>7</v>
      </c>
      <c r="C15" s="40" t="s">
        <v>63</v>
      </c>
      <c r="D15" s="33">
        <v>0.3</v>
      </c>
      <c r="E15" s="41">
        <v>11</v>
      </c>
      <c r="F15" s="41">
        <v>10</v>
      </c>
      <c r="G15" s="41"/>
      <c r="H15" s="5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83"/>
      <c r="B16" s="17"/>
      <c r="C16" s="18" t="s">
        <v>64</v>
      </c>
      <c r="D16" s="34">
        <v>0.3</v>
      </c>
      <c r="E16" s="21">
        <v>10</v>
      </c>
      <c r="F16" s="21">
        <v>10</v>
      </c>
      <c r="G16" s="21"/>
      <c r="H16" s="19"/>
      <c r="J16" s="17"/>
      <c r="K16" s="18"/>
      <c r="L16" s="18"/>
      <c r="M16" s="18"/>
      <c r="N16" s="18"/>
      <c r="O16" s="18"/>
      <c r="P16" s="18"/>
      <c r="Q16" s="18"/>
      <c r="R16" s="19"/>
    </row>
    <row r="17" spans="1:18" ht="16" thickBot="1" x14ac:dyDescent="0.25">
      <c r="A17" s="84"/>
      <c r="B17" s="45"/>
      <c r="C17" s="25" t="s">
        <v>65</v>
      </c>
      <c r="D17" s="38">
        <v>0.3</v>
      </c>
      <c r="E17" s="38">
        <v>10</v>
      </c>
      <c r="F17" s="38">
        <v>10</v>
      </c>
      <c r="G17" s="25"/>
      <c r="H17" s="26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82" t="s">
        <v>66</v>
      </c>
      <c r="B18" s="60">
        <v>7</v>
      </c>
      <c r="C18" s="61" t="s">
        <v>67</v>
      </c>
      <c r="D18" s="62">
        <v>0.3</v>
      </c>
      <c r="E18" s="41">
        <v>11</v>
      </c>
      <c r="F18" s="41">
        <v>10</v>
      </c>
      <c r="G18" s="40"/>
      <c r="H18" s="5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83"/>
      <c r="B19" s="63"/>
      <c r="C19" s="64" t="s">
        <v>68</v>
      </c>
      <c r="D19" s="65">
        <v>0.3</v>
      </c>
      <c r="E19" s="21">
        <v>10</v>
      </c>
      <c r="F19" s="21">
        <v>10</v>
      </c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ht="16" thickBot="1" x14ac:dyDescent="0.25">
      <c r="A20" s="84"/>
      <c r="B20" s="66"/>
      <c r="C20" s="67" t="s">
        <v>69</v>
      </c>
      <c r="D20" s="68">
        <v>0.3</v>
      </c>
      <c r="E20" s="38"/>
      <c r="F20" s="38">
        <v>20</v>
      </c>
      <c r="G20" s="25"/>
      <c r="H20" s="26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44">
        <f>SUM(B6:B20)</f>
        <v>30</v>
      </c>
      <c r="C21" s="15"/>
      <c r="D21" s="15"/>
      <c r="E21" s="46">
        <f>SUM(E6:E19)</f>
        <v>80</v>
      </c>
      <c r="F21" s="46">
        <f>SUM(F6:F20)</f>
        <v>163</v>
      </c>
      <c r="G21" s="46">
        <f>SUM(G6:G16)</f>
        <v>38</v>
      </c>
      <c r="H21" s="16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17"/>
      <c r="B36" s="18"/>
      <c r="C36" s="18"/>
      <c r="D36" s="18"/>
      <c r="E36" s="18"/>
      <c r="F36" s="18"/>
      <c r="G36" s="18"/>
      <c r="H36" s="19"/>
      <c r="J36" s="17"/>
      <c r="K36" s="18"/>
      <c r="L36" s="18"/>
      <c r="M36" s="18"/>
      <c r="N36" s="18"/>
      <c r="O36" s="18"/>
      <c r="P36" s="18"/>
      <c r="Q36" s="18"/>
      <c r="R36" s="19"/>
    </row>
    <row r="37" spans="1:18" x14ac:dyDescent="0.2">
      <c r="A37" s="17"/>
      <c r="B37" s="18"/>
      <c r="C37" s="18"/>
      <c r="D37" s="18"/>
      <c r="E37" s="18"/>
      <c r="F37" s="18"/>
      <c r="G37" s="18"/>
      <c r="H37" s="19"/>
      <c r="J37" s="17"/>
      <c r="K37" s="18"/>
      <c r="L37" s="18"/>
      <c r="M37" s="18"/>
      <c r="N37" s="18"/>
      <c r="O37" s="18"/>
      <c r="P37" s="18"/>
      <c r="Q37" s="18"/>
      <c r="R37" s="19"/>
    </row>
    <row r="38" spans="1:18" x14ac:dyDescent="0.2">
      <c r="A38" s="24"/>
      <c r="B38" s="25"/>
      <c r="C38" s="25"/>
      <c r="D38" s="25"/>
      <c r="E38" s="25"/>
      <c r="F38" s="25"/>
      <c r="G38" s="25"/>
      <c r="H38" s="26"/>
      <c r="J38" s="24"/>
      <c r="K38" s="25"/>
      <c r="L38" s="25"/>
      <c r="M38" s="25"/>
      <c r="N38" s="25"/>
      <c r="O38" s="25"/>
      <c r="P38" s="25"/>
      <c r="Q38" s="25"/>
      <c r="R38" s="26"/>
    </row>
  </sheetData>
  <mergeCells count="7">
    <mergeCell ref="A15:A17"/>
    <mergeCell ref="A18:A20"/>
    <mergeCell ref="A1:S1"/>
    <mergeCell ref="H6:H9"/>
    <mergeCell ref="A6:A9"/>
    <mergeCell ref="A10:A11"/>
    <mergeCell ref="A12:A1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zoomScaleNormal="100" workbookViewId="0">
      <selection activeCell="C9" sqref="C9"/>
    </sheetView>
  </sheetViews>
  <sheetFormatPr baseColWidth="10" defaultColWidth="10.6640625" defaultRowHeight="15" x14ac:dyDescent="0.2"/>
  <cols>
    <col min="1" max="1" width="36.33203125" customWidth="1"/>
    <col min="3" max="3" width="47.6640625" customWidth="1"/>
    <col min="5" max="5" width="10.5" customWidth="1"/>
    <col min="8" max="8" width="46.83203125" customWidth="1"/>
    <col min="9" max="9" width="31.5" customWidth="1"/>
    <col min="11" max="11" width="37.5" customWidth="1"/>
  </cols>
  <sheetData>
    <row r="1" spans="1:19" ht="26" x14ac:dyDescent="0.3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ht="19" x14ac:dyDescent="0.25">
      <c r="A2" s="1" t="s">
        <v>1</v>
      </c>
      <c r="B2" s="2" t="s">
        <v>2</v>
      </c>
      <c r="C2" s="1"/>
      <c r="D2" s="2" t="s">
        <v>61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60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82" t="s">
        <v>32</v>
      </c>
      <c r="B6" s="91">
        <v>4</v>
      </c>
      <c r="C6" s="13" t="s">
        <v>33</v>
      </c>
      <c r="D6" s="12">
        <v>0.25</v>
      </c>
      <c r="E6" s="12"/>
      <c r="F6" s="12">
        <v>9</v>
      </c>
      <c r="G6" s="12"/>
      <c r="H6" s="86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83"/>
      <c r="B7" s="92"/>
      <c r="C7" s="18" t="s">
        <v>34</v>
      </c>
      <c r="D7" s="21">
        <v>0.25</v>
      </c>
      <c r="E7" s="21"/>
      <c r="F7" s="21"/>
      <c r="G7" s="21">
        <v>10</v>
      </c>
      <c r="H7" s="86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83"/>
      <c r="B8" s="92"/>
      <c r="C8" s="18" t="s">
        <v>35</v>
      </c>
      <c r="D8" s="21">
        <v>0.25</v>
      </c>
      <c r="E8" s="21">
        <v>6</v>
      </c>
      <c r="F8" s="21">
        <v>2</v>
      </c>
      <c r="G8" s="21"/>
      <c r="H8" s="86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84"/>
      <c r="B9" s="93"/>
      <c r="C9" s="36" t="s">
        <v>101</v>
      </c>
      <c r="D9" s="38">
        <v>0.25</v>
      </c>
      <c r="E9" s="38"/>
      <c r="F9" s="38"/>
      <c r="G9" s="38">
        <v>12</v>
      </c>
      <c r="H9" s="87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82" t="s">
        <v>36</v>
      </c>
      <c r="B10" s="94">
        <v>4</v>
      </c>
      <c r="C10" s="40" t="s">
        <v>75</v>
      </c>
      <c r="D10" s="41">
        <v>0.5</v>
      </c>
      <c r="E10" s="41">
        <v>6</v>
      </c>
      <c r="F10" s="41">
        <v>14</v>
      </c>
      <c r="G10" s="41"/>
      <c r="H10" s="5" t="s">
        <v>37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6" thickBot="1" x14ac:dyDescent="0.25">
      <c r="A11" s="84"/>
      <c r="B11" s="95"/>
      <c r="C11" s="25" t="s">
        <v>38</v>
      </c>
      <c r="D11" s="38">
        <v>0.5</v>
      </c>
      <c r="E11" s="38"/>
      <c r="F11" s="38">
        <v>18</v>
      </c>
      <c r="G11" s="38"/>
      <c r="H11" s="26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88" t="s">
        <v>39</v>
      </c>
      <c r="B12" s="94">
        <v>8</v>
      </c>
      <c r="C12" s="40" t="s">
        <v>40</v>
      </c>
      <c r="D12" s="41">
        <v>0.5</v>
      </c>
      <c r="E12" s="41">
        <v>8</v>
      </c>
      <c r="F12" s="41">
        <v>38</v>
      </c>
      <c r="G12" s="41"/>
      <c r="H12" s="32" t="s">
        <v>41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89"/>
      <c r="B13" s="96"/>
      <c r="C13" s="18" t="s">
        <v>42</v>
      </c>
      <c r="D13" s="21">
        <v>0.25</v>
      </c>
      <c r="E13" s="21">
        <v>4</v>
      </c>
      <c r="F13" s="21">
        <v>8</v>
      </c>
      <c r="G13" s="21"/>
      <c r="H13" s="27" t="s">
        <v>19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6" thickBot="1" x14ac:dyDescent="0.25">
      <c r="A14" s="90"/>
      <c r="B14" s="95"/>
      <c r="C14" s="25" t="s">
        <v>43</v>
      </c>
      <c r="D14" s="38">
        <v>0.25</v>
      </c>
      <c r="E14" s="38"/>
      <c r="F14" s="38">
        <v>20</v>
      </c>
      <c r="G14" s="38"/>
      <c r="H14" s="47" t="s">
        <v>44</v>
      </c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82" t="s">
        <v>70</v>
      </c>
      <c r="B15" s="94">
        <v>7</v>
      </c>
      <c r="C15" s="40" t="s">
        <v>76</v>
      </c>
      <c r="D15" s="41">
        <v>0.3</v>
      </c>
      <c r="E15" s="41">
        <v>11</v>
      </c>
      <c r="F15" s="41">
        <v>10</v>
      </c>
      <c r="G15" s="41"/>
      <c r="H15" s="5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83"/>
      <c r="B16" s="96"/>
      <c r="C16" s="18" t="s">
        <v>77</v>
      </c>
      <c r="D16" s="21">
        <v>0.3</v>
      </c>
      <c r="E16" s="21">
        <v>10</v>
      </c>
      <c r="F16" s="21">
        <v>10</v>
      </c>
      <c r="G16" s="21"/>
      <c r="H16" s="19"/>
      <c r="J16" s="17"/>
      <c r="K16" s="18"/>
      <c r="L16" s="18"/>
      <c r="M16" s="18"/>
      <c r="N16" s="18"/>
      <c r="O16" s="18"/>
      <c r="P16" s="18"/>
      <c r="Q16" s="18"/>
      <c r="R16" s="19"/>
    </row>
    <row r="17" spans="1:18" ht="16" thickBot="1" x14ac:dyDescent="0.25">
      <c r="A17" s="84"/>
      <c r="B17" s="95"/>
      <c r="C17" s="58" t="s">
        <v>78</v>
      </c>
      <c r="D17" s="69">
        <v>0.3</v>
      </c>
      <c r="E17" s="59">
        <v>10</v>
      </c>
      <c r="F17" s="59">
        <v>10</v>
      </c>
      <c r="G17" s="58"/>
      <c r="H17" s="26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82" t="s">
        <v>71</v>
      </c>
      <c r="B18" s="97">
        <v>7</v>
      </c>
      <c r="C18" s="54" t="s">
        <v>72</v>
      </c>
      <c r="D18" s="70">
        <v>0.3</v>
      </c>
      <c r="E18" s="55">
        <v>11</v>
      </c>
      <c r="F18" s="55">
        <v>10</v>
      </c>
      <c r="G18" s="54"/>
      <c r="H18" s="5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83"/>
      <c r="B19" s="98"/>
      <c r="C19" s="56" t="s">
        <v>73</v>
      </c>
      <c r="D19" s="71">
        <v>0.3</v>
      </c>
      <c r="E19" s="57">
        <v>10</v>
      </c>
      <c r="F19" s="57">
        <v>10</v>
      </c>
      <c r="G19" s="56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ht="16" thickBot="1" x14ac:dyDescent="0.25">
      <c r="A20" s="84"/>
      <c r="B20" s="99"/>
      <c r="C20" s="58" t="s">
        <v>74</v>
      </c>
      <c r="D20" s="69">
        <v>0.3</v>
      </c>
      <c r="E20" s="59"/>
      <c r="F20" s="59">
        <v>20</v>
      </c>
      <c r="G20" s="58"/>
      <c r="H20" s="26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44">
        <f>SUM(B6:B20)</f>
        <v>30</v>
      </c>
      <c r="C21" s="15"/>
      <c r="D21" s="15"/>
      <c r="E21" s="46">
        <f>SUM(E6:E19)</f>
        <v>76</v>
      </c>
      <c r="F21" s="46">
        <f>SUM(F6:F20)</f>
        <v>179</v>
      </c>
      <c r="G21" s="46">
        <f>SUM(G6:G16)</f>
        <v>22</v>
      </c>
      <c r="H21" s="16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ht="16" x14ac:dyDescent="0.2">
      <c r="A23" s="28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17"/>
      <c r="B36" s="18"/>
      <c r="C36" s="18"/>
      <c r="D36" s="18"/>
      <c r="E36" s="18"/>
      <c r="F36" s="18"/>
      <c r="G36" s="18"/>
      <c r="H36" s="19"/>
      <c r="J36" s="17"/>
      <c r="K36" s="18"/>
      <c r="L36" s="18"/>
      <c r="M36" s="18"/>
      <c r="N36" s="18"/>
      <c r="O36" s="18"/>
      <c r="P36" s="18"/>
      <c r="Q36" s="18"/>
      <c r="R36" s="19"/>
    </row>
    <row r="37" spans="1:18" x14ac:dyDescent="0.2">
      <c r="A37" s="17"/>
      <c r="B37" s="18"/>
      <c r="C37" s="18"/>
      <c r="D37" s="18"/>
      <c r="E37" s="18"/>
      <c r="F37" s="18"/>
      <c r="G37" s="18"/>
      <c r="H37" s="19"/>
      <c r="J37" s="17"/>
      <c r="K37" s="18"/>
      <c r="L37" s="18"/>
      <c r="M37" s="18"/>
      <c r="N37" s="18"/>
      <c r="O37" s="18"/>
      <c r="P37" s="18"/>
      <c r="Q37" s="18"/>
      <c r="R37" s="19"/>
    </row>
    <row r="38" spans="1:18" x14ac:dyDescent="0.2">
      <c r="A38" s="17"/>
      <c r="B38" s="18"/>
      <c r="C38" s="18"/>
      <c r="D38" s="18"/>
      <c r="E38" s="18"/>
      <c r="F38" s="18"/>
      <c r="G38" s="18"/>
      <c r="H38" s="19"/>
      <c r="J38" s="17"/>
      <c r="K38" s="18"/>
      <c r="L38" s="18"/>
      <c r="M38" s="18"/>
      <c r="N38" s="18"/>
      <c r="O38" s="18"/>
      <c r="P38" s="18"/>
      <c r="Q38" s="18"/>
      <c r="R38" s="19"/>
    </row>
    <row r="39" spans="1:18" x14ac:dyDescent="0.2">
      <c r="A39" s="24"/>
      <c r="B39" s="25"/>
      <c r="C39" s="25"/>
      <c r="D39" s="25"/>
      <c r="E39" s="25"/>
      <c r="F39" s="25"/>
      <c r="G39" s="25"/>
      <c r="H39" s="26"/>
      <c r="J39" s="24"/>
      <c r="K39" s="25"/>
      <c r="L39" s="25"/>
      <c r="M39" s="25"/>
      <c r="N39" s="25"/>
      <c r="O39" s="25"/>
      <c r="P39" s="25"/>
      <c r="Q39" s="25"/>
      <c r="R39" s="26"/>
    </row>
  </sheetData>
  <mergeCells count="12">
    <mergeCell ref="A15:A17"/>
    <mergeCell ref="A18:A20"/>
    <mergeCell ref="A1:S1"/>
    <mergeCell ref="H6:H9"/>
    <mergeCell ref="A6:A9"/>
    <mergeCell ref="A10:A11"/>
    <mergeCell ref="A12:A14"/>
    <mergeCell ref="B6:B9"/>
    <mergeCell ref="B10:B11"/>
    <mergeCell ref="B12:B14"/>
    <mergeCell ref="B15:B17"/>
    <mergeCell ref="B18:B20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topLeftCell="A2" zoomScaleNormal="100" workbookViewId="0">
      <selection activeCell="C8" sqref="C8"/>
    </sheetView>
  </sheetViews>
  <sheetFormatPr baseColWidth="10" defaultColWidth="10.6640625" defaultRowHeight="15" x14ac:dyDescent="0.2"/>
  <cols>
    <col min="1" max="1" width="33.6640625" customWidth="1"/>
    <col min="3" max="3" width="31.1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60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82" t="s">
        <v>45</v>
      </c>
      <c r="B6" s="91">
        <v>2</v>
      </c>
      <c r="C6" s="13" t="s">
        <v>46</v>
      </c>
      <c r="D6" s="12">
        <v>0.3</v>
      </c>
      <c r="E6" s="12"/>
      <c r="F6" s="12">
        <v>9</v>
      </c>
      <c r="G6" s="12"/>
      <c r="H6" s="86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83"/>
      <c r="B7" s="92"/>
      <c r="C7" s="18" t="s">
        <v>47</v>
      </c>
      <c r="D7" s="21">
        <v>0.3</v>
      </c>
      <c r="E7" s="21">
        <v>2</v>
      </c>
      <c r="F7" s="48">
        <v>5</v>
      </c>
      <c r="G7" s="21"/>
      <c r="H7" s="86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84"/>
      <c r="B8" s="93"/>
      <c r="C8" s="25" t="s">
        <v>102</v>
      </c>
      <c r="D8" s="38">
        <v>0.3</v>
      </c>
      <c r="E8" s="38"/>
      <c r="F8" s="38"/>
      <c r="G8" s="49">
        <v>12</v>
      </c>
      <c r="H8" s="87"/>
      <c r="J8" s="17"/>
      <c r="K8" s="18"/>
      <c r="L8" s="18"/>
      <c r="M8" s="18"/>
      <c r="N8" s="18"/>
      <c r="O8" s="18"/>
      <c r="P8" s="18"/>
      <c r="Q8" s="18"/>
      <c r="R8" s="19"/>
    </row>
    <row r="9" spans="1:19" x14ac:dyDescent="0.2">
      <c r="A9" s="88" t="s">
        <v>48</v>
      </c>
      <c r="B9" s="94">
        <v>22</v>
      </c>
      <c r="C9" s="40" t="s">
        <v>49</v>
      </c>
      <c r="D9" s="41">
        <v>0.9</v>
      </c>
      <c r="E9" s="41">
        <v>2</v>
      </c>
      <c r="F9" s="12">
        <v>18</v>
      </c>
      <c r="G9" s="41"/>
      <c r="H9" s="5"/>
      <c r="J9" s="17"/>
      <c r="K9" s="18"/>
      <c r="L9" s="18"/>
      <c r="M9" s="18"/>
      <c r="N9" s="18"/>
      <c r="O9" s="18"/>
      <c r="P9" s="18"/>
      <c r="Q9" s="18"/>
      <c r="R9" s="19"/>
    </row>
    <row r="10" spans="1:19" ht="16" thickBot="1" x14ac:dyDescent="0.25">
      <c r="A10" s="90"/>
      <c r="B10" s="95"/>
      <c r="C10" s="25" t="s">
        <v>50</v>
      </c>
      <c r="D10" s="38">
        <v>0.1</v>
      </c>
      <c r="E10" s="38"/>
      <c r="F10" s="38">
        <v>20</v>
      </c>
      <c r="G10" s="38"/>
      <c r="H10" s="26"/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88" t="s">
        <v>51</v>
      </c>
      <c r="B11" s="94">
        <v>5</v>
      </c>
      <c r="C11" s="40" t="s">
        <v>52</v>
      </c>
      <c r="D11" s="41">
        <v>0.25</v>
      </c>
      <c r="E11" s="41"/>
      <c r="F11" s="12">
        <v>10</v>
      </c>
      <c r="G11" s="41"/>
      <c r="H11" s="5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89"/>
      <c r="B12" s="96"/>
      <c r="C12" s="18" t="s">
        <v>53</v>
      </c>
      <c r="D12" s="21">
        <v>0.25</v>
      </c>
      <c r="E12" s="21"/>
      <c r="F12" s="21"/>
      <c r="G12" s="21">
        <v>14</v>
      </c>
      <c r="H12" s="19" t="s">
        <v>54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ht="16" thickBot="1" x14ac:dyDescent="0.25">
      <c r="A13" s="90"/>
      <c r="B13" s="95"/>
      <c r="C13" s="25" t="s">
        <v>55</v>
      </c>
      <c r="D13" s="38">
        <v>0.5</v>
      </c>
      <c r="E13" s="38">
        <v>6</v>
      </c>
      <c r="F13" s="38">
        <v>25</v>
      </c>
      <c r="G13" s="38"/>
      <c r="H13" s="26" t="s">
        <v>56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6" thickBot="1" x14ac:dyDescent="0.25">
      <c r="A14" s="101" t="s">
        <v>79</v>
      </c>
      <c r="B14" s="94">
        <v>2</v>
      </c>
      <c r="C14" s="54" t="s">
        <v>81</v>
      </c>
      <c r="D14" s="41">
        <v>0.3</v>
      </c>
      <c r="E14" s="41"/>
      <c r="F14" s="41">
        <v>7</v>
      </c>
      <c r="G14" s="41"/>
      <c r="H14" s="5"/>
      <c r="J14" s="17"/>
      <c r="K14" s="18"/>
      <c r="L14" s="18"/>
      <c r="M14" s="18"/>
      <c r="N14" s="18"/>
      <c r="O14" s="18"/>
      <c r="P14" s="18"/>
      <c r="Q14" s="18"/>
      <c r="R14" s="19"/>
    </row>
    <row r="15" spans="1:19" ht="16" thickBot="1" x14ac:dyDescent="0.25">
      <c r="A15" s="101"/>
      <c r="B15" s="96"/>
      <c r="C15" s="56" t="s">
        <v>82</v>
      </c>
      <c r="D15" s="21">
        <v>0.3</v>
      </c>
      <c r="E15" s="21"/>
      <c r="F15" s="21">
        <v>7</v>
      </c>
      <c r="G15" s="21"/>
      <c r="H15" s="19"/>
      <c r="J15" s="17"/>
      <c r="K15" s="18"/>
      <c r="L15" s="18"/>
      <c r="M15" s="18"/>
      <c r="N15" s="18"/>
      <c r="O15" s="18"/>
      <c r="P15" s="18"/>
      <c r="Q15" s="18"/>
      <c r="R15" s="19"/>
    </row>
    <row r="16" spans="1:19" ht="16" thickBot="1" x14ac:dyDescent="0.25">
      <c r="A16" s="101"/>
      <c r="B16" s="95"/>
      <c r="C16" s="74" t="s">
        <v>83</v>
      </c>
      <c r="D16" s="77">
        <v>0.3</v>
      </c>
      <c r="E16" s="74"/>
      <c r="F16" s="77">
        <v>6</v>
      </c>
      <c r="G16" s="74"/>
      <c r="H16" s="75"/>
      <c r="J16" s="17"/>
      <c r="K16" s="18"/>
      <c r="L16" s="18"/>
      <c r="M16" s="18"/>
      <c r="N16" s="18"/>
      <c r="O16" s="18"/>
      <c r="P16" s="18"/>
      <c r="Q16" s="18"/>
      <c r="R16" s="19"/>
    </row>
    <row r="17" spans="1:18" ht="16" thickBot="1" x14ac:dyDescent="0.25">
      <c r="A17" s="100" t="s">
        <v>80</v>
      </c>
      <c r="B17" s="94">
        <v>2</v>
      </c>
      <c r="C17" s="40" t="s">
        <v>84</v>
      </c>
      <c r="D17" s="52">
        <v>0.3</v>
      </c>
      <c r="E17" s="76"/>
      <c r="F17" s="52">
        <v>7</v>
      </c>
      <c r="G17" s="76"/>
      <c r="H17" s="5"/>
      <c r="J17" s="17"/>
      <c r="K17" s="18"/>
      <c r="L17" s="18"/>
      <c r="M17" s="18"/>
      <c r="N17" s="18"/>
      <c r="O17" s="18"/>
      <c r="P17" s="18"/>
      <c r="Q17" s="18"/>
      <c r="R17" s="19"/>
    </row>
    <row r="18" spans="1:18" ht="16" thickBot="1" x14ac:dyDescent="0.25">
      <c r="A18" s="100"/>
      <c r="B18" s="96"/>
      <c r="C18" s="18" t="s">
        <v>85</v>
      </c>
      <c r="D18" s="73">
        <v>0.3</v>
      </c>
      <c r="E18" s="18"/>
      <c r="F18" s="73">
        <v>7</v>
      </c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ht="16" customHeight="1" thickBot="1" x14ac:dyDescent="0.25">
      <c r="A19" s="100"/>
      <c r="B19" s="95"/>
      <c r="C19" s="25" t="s">
        <v>86</v>
      </c>
      <c r="D19" s="51">
        <v>0.3</v>
      </c>
      <c r="E19" s="25"/>
      <c r="F19" s="51">
        <v>6</v>
      </c>
      <c r="G19" s="25"/>
      <c r="H19" s="26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4"/>
      <c r="B20" s="15"/>
      <c r="C20" s="15"/>
      <c r="D20" s="15"/>
      <c r="E20" s="15"/>
      <c r="F20" s="15"/>
      <c r="G20" s="15"/>
      <c r="H20" s="16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72">
        <f>SUM(B6:B15)</f>
        <v>31</v>
      </c>
      <c r="C21" s="73"/>
      <c r="D21" s="73"/>
      <c r="E21" s="72">
        <f>SUM(E6:E15)</f>
        <v>10</v>
      </c>
      <c r="F21" s="72">
        <f>SUM(F6:F18)</f>
        <v>121</v>
      </c>
      <c r="G21" s="72">
        <f>SUM(G6:G15)</f>
        <v>26</v>
      </c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24"/>
      <c r="B36" s="25"/>
      <c r="C36" s="25"/>
      <c r="D36" s="25"/>
      <c r="E36" s="25"/>
      <c r="F36" s="25"/>
      <c r="G36" s="25"/>
      <c r="H36" s="26"/>
      <c r="J36" s="24"/>
      <c r="K36" s="25"/>
      <c r="L36" s="25"/>
      <c r="M36" s="25"/>
      <c r="N36" s="25"/>
      <c r="O36" s="25"/>
      <c r="P36" s="25"/>
      <c r="Q36" s="25"/>
      <c r="R36" s="26"/>
    </row>
  </sheetData>
  <mergeCells count="12">
    <mergeCell ref="A1:S1"/>
    <mergeCell ref="H6:H8"/>
    <mergeCell ref="A6:A8"/>
    <mergeCell ref="A9:A10"/>
    <mergeCell ref="A11:A13"/>
    <mergeCell ref="A17:A19"/>
    <mergeCell ref="B6:B8"/>
    <mergeCell ref="B9:B10"/>
    <mergeCell ref="B11:B13"/>
    <mergeCell ref="B14:B16"/>
    <mergeCell ref="B17:B19"/>
    <mergeCell ref="A14:A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tabSelected="1" zoomScaleNormal="100" workbookViewId="0">
      <selection activeCell="Q17" sqref="Q17"/>
    </sheetView>
  </sheetViews>
  <sheetFormatPr baseColWidth="10" defaultColWidth="10.6640625" defaultRowHeight="15" x14ac:dyDescent="0.2"/>
  <cols>
    <col min="1" max="1" width="33.6640625" customWidth="1"/>
    <col min="3" max="3" width="37.33203125" customWidth="1"/>
    <col min="5" max="5" width="10.5" customWidth="1"/>
    <col min="8" max="8" width="44.5" customWidth="1"/>
    <col min="9" max="9" width="31.5" customWidth="1"/>
    <col min="11" max="11" width="37.5" customWidth="1"/>
    <col min="18" max="18" width="62.83203125" customWidth="1"/>
  </cols>
  <sheetData>
    <row r="1" spans="1:19" ht="26" x14ac:dyDescent="0.3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55.5" customHeight="1" thickBot="1" x14ac:dyDescent="0.25">
      <c r="A5" s="6" t="s">
        <v>7</v>
      </c>
      <c r="B5" s="7" t="s">
        <v>60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32" x14ac:dyDescent="0.2">
      <c r="A6" s="82" t="s">
        <v>57</v>
      </c>
      <c r="B6" s="102">
        <v>22</v>
      </c>
      <c r="C6" s="81" t="s">
        <v>96</v>
      </c>
      <c r="D6" s="50">
        <v>0.1</v>
      </c>
      <c r="E6" s="50">
        <v>4</v>
      </c>
      <c r="F6" s="50"/>
      <c r="G6" s="50">
        <v>15</v>
      </c>
      <c r="H6" s="53" t="s">
        <v>58</v>
      </c>
      <c r="J6" s="109" t="s">
        <v>98</v>
      </c>
      <c r="K6" s="109" t="s">
        <v>99</v>
      </c>
      <c r="L6" s="109"/>
      <c r="M6" s="109"/>
      <c r="N6" s="109"/>
      <c r="O6" s="109">
        <v>12</v>
      </c>
      <c r="P6" s="109"/>
      <c r="R6" s="109" t="s">
        <v>100</v>
      </c>
    </row>
    <row r="7" spans="1:19" ht="16" thickBot="1" x14ac:dyDescent="0.25">
      <c r="A7" s="84"/>
      <c r="B7" s="103"/>
      <c r="C7" s="25" t="s">
        <v>95</v>
      </c>
      <c r="D7" s="51">
        <v>0.9</v>
      </c>
      <c r="E7" s="51"/>
      <c r="F7" s="51"/>
      <c r="G7" s="51" t="s">
        <v>97</v>
      </c>
      <c r="H7" s="26"/>
      <c r="I7" t="s">
        <v>59</v>
      </c>
      <c r="J7" s="17"/>
      <c r="K7" s="18"/>
      <c r="L7" s="18"/>
      <c r="M7" s="18"/>
      <c r="N7" s="18"/>
      <c r="O7" s="18"/>
      <c r="P7" s="18"/>
      <c r="Q7" s="18"/>
      <c r="R7" s="19"/>
    </row>
    <row r="8" spans="1:19" x14ac:dyDescent="0.2">
      <c r="A8" s="88" t="s">
        <v>88</v>
      </c>
      <c r="B8" s="104">
        <v>2</v>
      </c>
      <c r="C8" s="54" t="s">
        <v>89</v>
      </c>
      <c r="D8" s="52">
        <v>0.3</v>
      </c>
      <c r="E8" s="52"/>
      <c r="F8" s="52">
        <v>7</v>
      </c>
      <c r="G8" s="52">
        <v>3</v>
      </c>
      <c r="H8" s="5"/>
      <c r="J8" s="17"/>
      <c r="K8" s="18"/>
      <c r="L8" s="18"/>
      <c r="M8" s="18"/>
      <c r="N8" s="18"/>
      <c r="O8" s="18"/>
      <c r="P8" s="18"/>
      <c r="Q8" s="18"/>
      <c r="R8" s="19"/>
    </row>
    <row r="9" spans="1:19" x14ac:dyDescent="0.2">
      <c r="A9" s="89"/>
      <c r="B9" s="105"/>
      <c r="C9" s="56" t="s">
        <v>90</v>
      </c>
      <c r="D9" s="73">
        <v>0.3</v>
      </c>
      <c r="E9" s="73"/>
      <c r="F9" s="73">
        <v>7</v>
      </c>
      <c r="G9" s="73">
        <v>3</v>
      </c>
      <c r="H9" s="19"/>
      <c r="J9" s="17"/>
      <c r="K9" s="18"/>
      <c r="L9" s="18"/>
      <c r="M9" s="18"/>
      <c r="N9" s="18"/>
      <c r="O9" s="18"/>
      <c r="P9" s="18"/>
      <c r="Q9" s="18"/>
      <c r="R9" s="19"/>
    </row>
    <row r="10" spans="1:19" ht="16" thickBot="1" x14ac:dyDescent="0.25">
      <c r="A10" s="90"/>
      <c r="B10" s="105"/>
      <c r="C10" s="79" t="s">
        <v>91</v>
      </c>
      <c r="D10" s="78">
        <v>0.3</v>
      </c>
      <c r="E10" s="78"/>
      <c r="F10" s="78">
        <v>7</v>
      </c>
      <c r="G10" s="78">
        <v>3</v>
      </c>
      <c r="H10" s="80"/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88" t="s">
        <v>87</v>
      </c>
      <c r="B11" s="106">
        <v>3</v>
      </c>
      <c r="C11" s="40" t="s">
        <v>92</v>
      </c>
      <c r="D11" s="52">
        <v>0.3</v>
      </c>
      <c r="E11" s="40"/>
      <c r="F11" s="52">
        <v>7</v>
      </c>
      <c r="G11" s="52">
        <v>3</v>
      </c>
      <c r="H11" s="5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89"/>
      <c r="B12" s="107"/>
      <c r="C12" s="18" t="s">
        <v>93</v>
      </c>
      <c r="D12" s="73">
        <v>0.3</v>
      </c>
      <c r="E12" s="18"/>
      <c r="F12" s="73">
        <v>7</v>
      </c>
      <c r="G12" s="73">
        <v>3</v>
      </c>
      <c r="H12" s="19"/>
      <c r="J12" s="17"/>
      <c r="K12" s="18"/>
      <c r="L12" s="18"/>
      <c r="M12" s="18"/>
      <c r="N12" s="18"/>
      <c r="O12" s="18"/>
      <c r="P12" s="18"/>
      <c r="Q12" s="18"/>
      <c r="R12" s="19"/>
    </row>
    <row r="13" spans="1:19" ht="16" thickBot="1" x14ac:dyDescent="0.25">
      <c r="A13" s="90"/>
      <c r="B13" s="108"/>
      <c r="C13" s="25" t="s">
        <v>94</v>
      </c>
      <c r="D13" s="51">
        <v>0.3</v>
      </c>
      <c r="E13" s="25"/>
      <c r="F13" s="38">
        <v>7</v>
      </c>
      <c r="G13" s="38">
        <v>3</v>
      </c>
      <c r="H13" s="26"/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14"/>
      <c r="B14" s="15"/>
      <c r="C14" s="15"/>
      <c r="D14" s="15"/>
      <c r="E14" s="15"/>
      <c r="F14" s="15"/>
      <c r="G14" s="15"/>
      <c r="H14" s="16"/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17"/>
      <c r="B15" s="22">
        <f>SUM(B6:B10)</f>
        <v>24</v>
      </c>
      <c r="C15" s="18"/>
      <c r="D15" s="18"/>
      <c r="E15" s="23">
        <f>SUM(E6:E9)</f>
        <v>4</v>
      </c>
      <c r="F15" s="23">
        <f>SUM(F6:F9)</f>
        <v>14</v>
      </c>
      <c r="G15" s="29">
        <f>SUM(G6:G10)</f>
        <v>24</v>
      </c>
      <c r="H15" s="19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17"/>
      <c r="B16" s="18"/>
      <c r="C16" s="18"/>
      <c r="D16" s="18"/>
      <c r="E16" s="18"/>
      <c r="F16" s="18"/>
      <c r="G16" s="18"/>
      <c r="H16" s="19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7"/>
      <c r="B17" s="18"/>
      <c r="C17" s="18"/>
      <c r="D17" s="18"/>
      <c r="E17" s="18"/>
      <c r="F17" s="18"/>
      <c r="G17" s="18"/>
      <c r="H17" s="19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20"/>
      <c r="B18" s="18"/>
      <c r="C18" s="18"/>
      <c r="D18" s="18"/>
      <c r="E18" s="18"/>
      <c r="F18" s="18"/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30"/>
      <c r="B20" s="31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ht="15" customHeight="1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24"/>
      <c r="B35" s="25"/>
      <c r="C35" s="25"/>
      <c r="D35" s="25"/>
      <c r="E35" s="25"/>
      <c r="F35" s="25"/>
      <c r="G35" s="25"/>
      <c r="H35" s="26"/>
      <c r="J35" s="24"/>
      <c r="K35" s="25"/>
      <c r="L35" s="25"/>
      <c r="M35" s="25"/>
      <c r="N35" s="25"/>
      <c r="O35" s="25"/>
      <c r="P35" s="25"/>
      <c r="Q35" s="25"/>
      <c r="R35" s="26"/>
    </row>
  </sheetData>
  <mergeCells count="7">
    <mergeCell ref="A1:S1"/>
    <mergeCell ref="A6:A7"/>
    <mergeCell ref="A8:A10"/>
    <mergeCell ref="A11:A13"/>
    <mergeCell ref="B6:B7"/>
    <mergeCell ref="B8:B10"/>
    <mergeCell ref="B11:B1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Microsoft Office User</cp:lastModifiedBy>
  <cp:revision>13</cp:revision>
  <dcterms:created xsi:type="dcterms:W3CDTF">2017-07-13T13:31:32Z</dcterms:created>
  <dcterms:modified xsi:type="dcterms:W3CDTF">2021-02-05T13:36:06Z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